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251 Резервуары для хранения трансформаторного масла\"/>
    </mc:Choice>
  </mc:AlternateContent>
  <bookViews>
    <workbookView xWindow="0" yWindow="0" windowWidth="28800" windowHeight="1230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I8" i="1"/>
  <c r="O9" i="1"/>
  <c r="P9" i="1" s="1"/>
  <c r="M9" i="1"/>
  <c r="L9" i="1"/>
  <c r="J9" i="1"/>
  <c r="I9" i="1"/>
  <c r="G9" i="1"/>
  <c r="J10" i="1"/>
  <c r="G10" i="1" l="1"/>
  <c r="G11" i="1" s="1"/>
  <c r="M10" i="1"/>
  <c r="P10" i="1"/>
  <c r="O10" i="1"/>
  <c r="P11" i="1" l="1"/>
  <c r="F3" i="1"/>
  <c r="P12" i="1" l="1"/>
  <c r="P13" i="1" s="1"/>
  <c r="G12" i="1"/>
  <c r="G13" i="1" s="1"/>
</calcChain>
</file>

<file path=xl/sharedStrings.xml><?xml version="1.0" encoding="utf-8"?>
<sst xmlns="http://schemas.openxmlformats.org/spreadsheetml/2006/main" count="29" uniqueCount="22">
  <si>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</si>
  <si>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</si>
  <si>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</si>
  <si>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</si>
  <si>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</si>
  <si>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</si>
  <si>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</si>
  <si>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</si>
  <si>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</si>
  <si>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</si>
  <si>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</si>
  <si>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</si>
  <si>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</si>
  <si>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</si>
  <si>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</si>
  <si>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</si>
  <si>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</si>
  <si>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шт.</t>
  </si>
  <si>
    <r>
      <t xml:space="preserve">Производитель/Страна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</si>
  <si>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1.2. филиал АО «ДРСК» «Электрические сети ЕАО» (ст. Биробиджан)</t>
  </si>
  <si>
    <t xml:space="preserve">Итого по филиалу "ЭС ЕАО" </t>
  </si>
  <si>
    <t>Резервуар для хранения трансформаторного масла 5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</si>
</sst>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rgb="FF00206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1" fontId="11" fillId="0" borderId="26" xfId="0" applyNumberFormat="1" applyFont="1" applyBorder="1" applyAlignment="1">
      <alignment horizontal="center" vertical="center"/>
    </xf>
    <xf numFmtId="4" fontId="12" fillId="4" borderId="3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left" vertical="top" wrapText="1" shrinkToFit="1"/>
    </xf>
    <xf numFmtId="4" fontId="8" fillId="5" borderId="8" xfId="0" applyNumberFormat="1" applyFont="1" applyFill="1" applyBorder="1" applyAlignment="1" applyProtection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4" fillId="0" borderId="26" xfId="0" applyNumberFormat="1" applyFont="1" applyBorder="1" applyAlignment="1">
      <alignment horizontal="left" vertical="center" wrapText="1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4" fontId="15" fillId="0" borderId="26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/>
    </xf>
    <xf numFmtId="49" fontId="16" fillId="5" borderId="13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3" fontId="16" fillId="5" borderId="7" xfId="0" applyNumberFormat="1" applyFont="1" applyFill="1" applyBorder="1" applyAlignment="1">
      <alignment horizontal="center" vertical="top" wrapText="1"/>
    </xf>
    <xf numFmtId="4" fontId="16" fillId="5" borderId="7" xfId="0" applyNumberFormat="1" applyFont="1" applyFill="1" applyBorder="1" applyAlignment="1">
      <alignment horizontal="center" vertical="top" wrapText="1"/>
    </xf>
    <xf numFmtId="4" fontId="16" fillId="5" borderId="8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0" fillId="0" borderId="26" xfId="0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 wrapText="1" shrinkToFit="1"/>
    </xf>
    <xf numFmtId="3" fontId="10" fillId="0" borderId="26" xfId="0" applyNumberFormat="1" applyFont="1" applyBorder="1" applyAlignment="1">
      <alignment horizontal="center" vertical="center" wrapText="1" shrinkToFit="1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zoomScale="85" zoomScaleNormal="85" workbookViewId="0">
      <selection activeCell="C16" sqref="C16"/>
    </sheetView>
  </sheetViews>
  <sheetFormatPr defaultRowHeight="15" x14ac:dyDescent="0.25"/>
  <cols>
    <col min="1" max="1" width="4.5703125" customWidth="1"/>
    <col min="2" max="2" width="9.140625" customWidth="1"/>
    <col min="3" max="3" width="33.140625" bestFit="1" customWidth="1"/>
    <col min="4" max="4" width="7.140625" customWidth="1"/>
    <col min="5" max="5" width="17.140625" customWidth="1"/>
    <col min="6" max="6" width="13.5703125" customWidth="1"/>
    <col min="7" max="7" width="22.85546875" customWidth="1"/>
    <col min="10" max="11" width="34.140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4" ht="34.5" customHeight="1" x14ac:dyDescent="0.25">
      <c r="B1" s="46" t="s">
        <v>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2"/>
      <c r="R1" s="2"/>
      <c r="S1" s="2"/>
      <c r="T1" s="2"/>
      <c r="U1" s="2"/>
      <c r="V1" s="2"/>
      <c r="W1" s="2"/>
      <c r="X1" s="2"/>
    </row>
    <row r="2" spans="1:24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thickBot="1" x14ac:dyDescent="0.3">
      <c r="B3" s="47" t="s">
        <v>12</v>
      </c>
      <c r="C3" s="48"/>
      <c r="D3" s="48"/>
      <c r="E3" s="49"/>
      <c r="F3" s="22">
        <f>G11</f>
        <v>1451306</v>
      </c>
      <c r="G3" s="18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2.25" customHeight="1" thickBot="1" x14ac:dyDescent="0.3">
      <c r="B6" s="53" t="s">
        <v>13</v>
      </c>
      <c r="C6" s="49"/>
      <c r="D6" s="54"/>
      <c r="E6" s="54"/>
      <c r="F6" s="55"/>
      <c r="G6" s="56"/>
      <c r="H6" s="3"/>
      <c r="I6" s="47" t="s">
        <v>4</v>
      </c>
      <c r="J6" s="48"/>
      <c r="K6" s="48"/>
      <c r="L6" s="48"/>
      <c r="M6" s="48"/>
      <c r="N6" s="48"/>
      <c r="O6" s="48"/>
      <c r="P6" s="65"/>
      <c r="Q6" s="1"/>
      <c r="R6" s="1"/>
      <c r="S6" s="1"/>
      <c r="T6" s="1"/>
      <c r="U6" s="1"/>
      <c r="V6" s="1"/>
      <c r="W6" s="1"/>
      <c r="X6" s="1"/>
    </row>
    <row r="7" spans="1:24" ht="76.5" x14ac:dyDescent="0.25">
      <c r="B7" s="5" t="s">
        <v>5</v>
      </c>
      <c r="C7" s="6" t="s">
        <v>0</v>
      </c>
      <c r="D7" s="6" t="s">
        <v>9</v>
      </c>
      <c r="E7" s="7" t="s">
        <v>10</v>
      </c>
      <c r="F7" s="7" t="s">
        <v>6</v>
      </c>
      <c r="G7" s="8" t="s">
        <v>11</v>
      </c>
      <c r="H7" s="1"/>
      <c r="I7" s="5" t="s">
        <v>5</v>
      </c>
      <c r="J7" s="6" t="s">
        <v>1</v>
      </c>
      <c r="K7" s="7" t="s">
        <v>18</v>
      </c>
      <c r="L7" s="6" t="s">
        <v>9</v>
      </c>
      <c r="M7" s="7" t="s">
        <v>10</v>
      </c>
      <c r="N7" s="7" t="s">
        <v>14</v>
      </c>
      <c r="O7" s="7" t="s">
        <v>6</v>
      </c>
      <c r="P7" s="8" t="s">
        <v>15</v>
      </c>
      <c r="Q7" s="1"/>
      <c r="R7" s="1"/>
      <c r="S7" s="1"/>
      <c r="T7" s="1"/>
      <c r="U7" s="1"/>
      <c r="V7" s="1"/>
      <c r="W7" s="1"/>
      <c r="X7" s="1"/>
    </row>
    <row r="8" spans="1:24" x14ac:dyDescent="0.25">
      <c r="A8" s="4"/>
      <c r="B8" s="59" t="s">
        <v>19</v>
      </c>
      <c r="C8" s="60"/>
      <c r="D8" s="60"/>
      <c r="E8" s="60"/>
      <c r="F8" s="60"/>
      <c r="G8" s="61"/>
      <c r="H8" s="1"/>
      <c r="I8" s="62" t="str">
        <f>B8</f>
        <v>1.2. филиал АО «ДРСК» «Электрические сети ЕАО» (ст. Биробиджан)</v>
      </c>
      <c r="J8" s="63"/>
      <c r="K8" s="63"/>
      <c r="L8" s="63"/>
      <c r="M8" s="63"/>
      <c r="N8" s="63"/>
      <c r="O8" s="63"/>
      <c r="P8" s="64"/>
      <c r="Q8" s="1"/>
      <c r="R8" s="1"/>
      <c r="S8" s="1"/>
      <c r="T8" s="1"/>
      <c r="U8" s="1"/>
      <c r="V8" s="1"/>
      <c r="W8" s="1"/>
      <c r="X8" s="1"/>
    </row>
    <row r="9" spans="1:24" ht="25.5" x14ac:dyDescent="0.25">
      <c r="A9" s="4"/>
      <c r="B9" s="42">
        <v>1</v>
      </c>
      <c r="C9" s="23" t="s">
        <v>21</v>
      </c>
      <c r="D9" s="38" t="s">
        <v>17</v>
      </c>
      <c r="E9" s="39">
        <v>362826.5</v>
      </c>
      <c r="F9" s="40">
        <v>4</v>
      </c>
      <c r="G9" s="41">
        <f t="shared" ref="G9" si="0">E9*F9</f>
        <v>1451306</v>
      </c>
      <c r="H9" s="1"/>
      <c r="I9" s="14">
        <f t="shared" ref="I9" si="1">B9</f>
        <v>1</v>
      </c>
      <c r="J9" s="15" t="str">
        <f t="shared" ref="J9" si="2">C9</f>
        <v>Резервуар для хранения трансформаторного масла 5 м3</v>
      </c>
      <c r="K9" s="10"/>
      <c r="L9" s="16" t="str">
        <f t="shared" ref="L9" si="3">D9</f>
        <v>шт.</v>
      </c>
      <c r="M9" s="19">
        <f t="shared" ref="M9" si="4">E9</f>
        <v>362826.5</v>
      </c>
      <c r="N9" s="9"/>
      <c r="O9" s="16">
        <f t="shared" ref="O9" si="5">F9</f>
        <v>4</v>
      </c>
      <c r="P9" s="17">
        <f t="shared" ref="P9" si="6">N9*O9</f>
        <v>0</v>
      </c>
      <c r="Q9" s="1"/>
      <c r="R9" s="1"/>
      <c r="S9" s="1"/>
      <c r="T9" s="1"/>
      <c r="U9" s="1"/>
      <c r="V9" s="1"/>
      <c r="W9" s="1"/>
      <c r="X9" s="1"/>
    </row>
    <row r="10" spans="1:24" s="37" customFormat="1" ht="15.75" thickBot="1" x14ac:dyDescent="0.3">
      <c r="A10" s="25"/>
      <c r="B10" s="26"/>
      <c r="C10" s="27" t="s">
        <v>20</v>
      </c>
      <c r="D10" s="28"/>
      <c r="E10" s="29"/>
      <c r="F10" s="21">
        <f>SUM(F9:F9)</f>
        <v>4</v>
      </c>
      <c r="G10" s="24">
        <f>SUM(G9:G9)</f>
        <v>1451306</v>
      </c>
      <c r="H10" s="30"/>
      <c r="I10" s="31"/>
      <c r="J10" s="32" t="str">
        <f t="shared" ref="J10" si="7">C10</f>
        <v xml:space="preserve">Итого по филиалу "ЭС ЕАО" </v>
      </c>
      <c r="K10" s="33"/>
      <c r="L10" s="34"/>
      <c r="M10" s="35">
        <f>SUM(M9:M9)</f>
        <v>362826.5</v>
      </c>
      <c r="N10" s="28"/>
      <c r="O10" s="34">
        <f>SUM(O9:O9)</f>
        <v>4</v>
      </c>
      <c r="P10" s="36">
        <f>SUM(P9:P9)</f>
        <v>0</v>
      </c>
      <c r="Q10" s="30"/>
      <c r="R10" s="30"/>
      <c r="S10" s="30"/>
      <c r="T10" s="30"/>
      <c r="U10" s="30"/>
      <c r="V10" s="30"/>
      <c r="W10" s="30"/>
      <c r="X10" s="30"/>
    </row>
    <row r="11" spans="1:24" ht="21" customHeight="1" thickBot="1" x14ac:dyDescent="0.3">
      <c r="A11" s="4"/>
      <c r="B11" s="43" t="s">
        <v>7</v>
      </c>
      <c r="C11" s="44"/>
      <c r="D11" s="44"/>
      <c r="E11" s="44"/>
      <c r="F11" s="45"/>
      <c r="G11" s="11">
        <f>G10</f>
        <v>1451306</v>
      </c>
      <c r="H11" s="1"/>
      <c r="I11" s="43" t="s">
        <v>7</v>
      </c>
      <c r="J11" s="44"/>
      <c r="K11" s="44"/>
      <c r="L11" s="44"/>
      <c r="M11" s="44"/>
      <c r="N11" s="44"/>
      <c r="O11" s="45"/>
      <c r="P11" s="11">
        <f>SUM(P8:P10)</f>
        <v>0</v>
      </c>
      <c r="Q11" s="1"/>
      <c r="R11" s="1"/>
      <c r="S11" s="1"/>
      <c r="T11" s="1"/>
      <c r="U11" s="1"/>
      <c r="V11" s="1"/>
      <c r="W11" s="1"/>
      <c r="X11" s="1"/>
    </row>
    <row r="12" spans="1:24" ht="15" customHeight="1" x14ac:dyDescent="0.25">
      <c r="A12" s="4"/>
      <c r="B12" s="57" t="s">
        <v>16</v>
      </c>
      <c r="C12" s="58"/>
      <c r="D12" s="58"/>
      <c r="E12" s="58"/>
      <c r="F12" s="20">
        <v>0.2</v>
      </c>
      <c r="G12" s="12">
        <f>G11*F12</f>
        <v>290261.2</v>
      </c>
      <c r="H12" s="1"/>
      <c r="I12" s="57" t="s">
        <v>16</v>
      </c>
      <c r="J12" s="58"/>
      <c r="K12" s="58"/>
      <c r="L12" s="58"/>
      <c r="M12" s="58"/>
      <c r="N12" s="58"/>
      <c r="O12" s="20">
        <v>0.2</v>
      </c>
      <c r="P12" s="12">
        <f>P11*O12</f>
        <v>0</v>
      </c>
      <c r="Q12" s="1"/>
      <c r="R12" s="1"/>
      <c r="S12" s="1"/>
      <c r="T12" s="1"/>
      <c r="U12" s="1"/>
      <c r="V12" s="1"/>
      <c r="W12" s="1"/>
      <c r="X12" s="1"/>
    </row>
    <row r="13" spans="1:24" ht="15.75" customHeight="1" thickBot="1" x14ac:dyDescent="0.3">
      <c r="A13" s="4"/>
      <c r="B13" s="50" t="s">
        <v>8</v>
      </c>
      <c r="C13" s="51"/>
      <c r="D13" s="51"/>
      <c r="E13" s="51"/>
      <c r="F13" s="52"/>
      <c r="G13" s="13">
        <f>G11+G12</f>
        <v>1741567.2</v>
      </c>
      <c r="H13" s="1"/>
      <c r="I13" s="50" t="s">
        <v>8</v>
      </c>
      <c r="J13" s="51"/>
      <c r="K13" s="51"/>
      <c r="L13" s="51"/>
      <c r="M13" s="51"/>
      <c r="N13" s="51"/>
      <c r="O13" s="52"/>
      <c r="P13" s="13">
        <f>P11+P12</f>
        <v>0</v>
      </c>
      <c r="Q13" s="1"/>
      <c r="R13" s="1"/>
      <c r="S13" s="1"/>
      <c r="T13" s="1"/>
      <c r="U13" s="1"/>
      <c r="V13" s="1"/>
      <c r="W13" s="1"/>
      <c r="X13" s="1"/>
    </row>
    <row r="14" spans="1:24" x14ac:dyDescent="0.25">
      <c r="X14" s="1"/>
    </row>
  </sheetData>
  <mergeCells count="12">
    <mergeCell ref="I11:O11"/>
    <mergeCell ref="B1:P1"/>
    <mergeCell ref="B3:E3"/>
    <mergeCell ref="B11:F11"/>
    <mergeCell ref="B13:F13"/>
    <mergeCell ref="B6:G6"/>
    <mergeCell ref="I13:O13"/>
    <mergeCell ref="B12:E12"/>
    <mergeCell ref="I12:N12"/>
    <mergeCell ref="B8:G8"/>
    <mergeCell ref="I8:P8"/>
    <mergeCell ref="I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Петр Васильевич</cp:lastModifiedBy>
  <dcterms:created xsi:type="dcterms:W3CDTF">2018-05-22T01:14:50Z</dcterms:created>
  <dcterms:modified xsi:type="dcterms:W3CDTF">2019-10-11T05:55:33Z</dcterms:modified>
</cp:coreProperties>
</file>